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6\B26-00732-LAM - Etudes hydrologiques et hydrauliques\2- DCE\DCE publié\"/>
    </mc:Choice>
  </mc:AlternateContent>
  <xr:revisionPtr revIDLastSave="0" documentId="13_ncr:1_{9E084E50-DC8F-4DA1-A18B-5EA49E547C73}" xr6:coauthVersionLast="47" xr6:coauthVersionMax="47" xr10:uidLastSave="{00000000-0000-0000-0000-000000000000}"/>
  <bookViews>
    <workbookView xWindow="-28920" yWindow="-3840" windowWidth="29040" windowHeight="15720" xr2:uid="{00000000-000D-0000-FFFF-FFFF00000000}"/>
  </bookViews>
  <sheets>
    <sheet name="BPU" sheetId="2" r:id="rId1"/>
    <sheet name="SCENARIO D'ATTRIBUTION" sheetId="5" r:id="rId2"/>
    <sheet name="ETUDES DE C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5" l="1"/>
  <c r="E10" i="5" s="1"/>
  <c r="D18" i="5"/>
  <c r="E18" i="5" s="1"/>
  <c r="D19" i="5"/>
  <c r="E19" i="5" s="1"/>
  <c r="D17" i="5"/>
  <c r="E17" i="5" s="1"/>
  <c r="D12" i="5"/>
  <c r="E12" i="5" s="1"/>
  <c r="D11" i="5"/>
  <c r="E11" i="5" s="1"/>
  <c r="H23" i="6"/>
  <c r="F23" i="6"/>
  <c r="D23" i="6"/>
  <c r="J22" i="6"/>
  <c r="J21" i="6"/>
  <c r="J20" i="6"/>
  <c r="J19" i="6"/>
  <c r="J18" i="6"/>
  <c r="H14" i="6"/>
  <c r="F14" i="6"/>
  <c r="D14" i="6"/>
  <c r="J13" i="6"/>
  <c r="J12" i="6"/>
  <c r="J11" i="6"/>
  <c r="J10" i="6"/>
  <c r="J9" i="6"/>
  <c r="C21" i="5" l="1"/>
  <c r="J23" i="6"/>
  <c r="C14" i="5" s="1"/>
  <c r="J14" i="6"/>
  <c r="C13" i="5" s="1"/>
  <c r="C20" i="5"/>
  <c r="C15" i="5" l="1"/>
</calcChain>
</file>

<file path=xl/sharedStrings.xml><?xml version="1.0" encoding="utf-8"?>
<sst xmlns="http://schemas.openxmlformats.org/spreadsheetml/2006/main" count="64" uniqueCount="31">
  <si>
    <t>Réunions</t>
  </si>
  <si>
    <t>TOTAL</t>
  </si>
  <si>
    <t xml:space="preserve">Taux journalier en € HT  </t>
  </si>
  <si>
    <t>Profil 1 : Ingénieur senior</t>
  </si>
  <si>
    <t>Profil 2 : Ingénieur confirmé</t>
  </si>
  <si>
    <t>Profil 3 : Projeteur</t>
  </si>
  <si>
    <t>Taux journalier en € HT</t>
  </si>
  <si>
    <t xml:space="preserve">Qté (jours) </t>
  </si>
  <si>
    <t>Qté (jours) à titre indicatif*</t>
  </si>
  <si>
    <t>* sans engagement de la part du CEA</t>
  </si>
  <si>
    <t xml:space="preserve">ETUDE DE CAS PHEBUS </t>
  </si>
  <si>
    <t xml:space="preserve">ETUDE DE CAS CABRI  </t>
  </si>
  <si>
    <t>SCENARIO ETUDES (4 ans)</t>
  </si>
  <si>
    <t>TOTAL en € HT</t>
  </si>
  <si>
    <t>TOTAL SCENARIO D'ATTRIBUTION en € HT</t>
  </si>
  <si>
    <t xml:space="preserve">Total sénario études en € HT </t>
  </si>
  <si>
    <t xml:space="preserve">Total scénario vérification de documents </t>
  </si>
  <si>
    <t xml:space="preserve">Soumissionnaire: </t>
  </si>
  <si>
    <t xml:space="preserve">Création du modèle </t>
  </si>
  <si>
    <t xml:space="preserve">Profil 3 : Projeteur </t>
  </si>
  <si>
    <t>Profil 1 :  Ingénieur senior</t>
  </si>
  <si>
    <t xml:space="preserve">Rapport n°1 : compte rendu de modélisation </t>
  </si>
  <si>
    <t>Rapport n°2 : rapport final</t>
  </si>
  <si>
    <t>ETUDE DE CAS CABRI</t>
  </si>
  <si>
    <t>B26-00732-LAM-  ACCORD CADRE ETUDES HYDROLOGIQUES ET HYDRAULIQUES DU CEA CADARACHE 
BORDEREAU DE PRIX UNITAIRE (BPU)</t>
  </si>
  <si>
    <t>Date:</t>
  </si>
  <si>
    <t>B26-00732-LAM-  ACCORD CADRE ETUDES HYDROLOGIQUES ET HYDRAULIQUES DU CEA CADARACHE 
SCENARIO D'ATTRIBUTION</t>
  </si>
  <si>
    <t>B26-00732-LAM-  ACCORD CADRE ETUDES HYDROLOGIQUES ET HYDRAULIQUES DU CEA CADARACHE 
CHIFFRAGE ETUDES DE CAS</t>
  </si>
  <si>
    <t>ETUDE DE CAS PEGASE CASCAD</t>
  </si>
  <si>
    <t>Analyses des données d'entrée</t>
  </si>
  <si>
    <t>SCENARIO VERIFICATION DE DOCUMENTS 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</si>
</sst>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4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44" fontId="2" fillId="0" borderId="4" xfId="0" applyNumberFormat="1" applyFont="1" applyFill="1" applyBorder="1" applyAlignment="1">
      <alignment horizontal="center" vertical="center"/>
    </xf>
    <xf numFmtId="44" fontId="2" fillId="0" borderId="5" xfId="0" applyNumberFormat="1" applyFont="1" applyFill="1" applyBorder="1" applyAlignment="1">
      <alignment horizontal="center" vertical="center"/>
    </xf>
    <xf numFmtId="44" fontId="2" fillId="0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4E8E0-84D2-4035-93BF-15FF57791C24}">
  <dimension ref="B1:H18"/>
  <sheetViews>
    <sheetView tabSelected="1" workbookViewId="0">
      <selection activeCell="D8" sqref="D8"/>
    </sheetView>
  </sheetViews>
  <sheetFormatPr baseColWidth="10" defaultRowHeight="21.75" customHeight="1" x14ac:dyDescent="0.25"/>
  <cols>
    <col min="1" max="2" width="11.42578125" style="3"/>
    <col min="3" max="3" width="33.28515625" style="3" customWidth="1"/>
    <col min="4" max="4" width="34.85546875" style="3" customWidth="1"/>
    <col min="5" max="5" width="32" style="3" customWidth="1"/>
    <col min="6" max="6" width="26.140625" style="3" customWidth="1"/>
    <col min="7" max="7" width="25" style="3" bestFit="1" customWidth="1"/>
    <col min="8" max="8" width="18.7109375" style="3" customWidth="1"/>
    <col min="9" max="9" width="21.42578125" style="3" bestFit="1" customWidth="1"/>
    <col min="10" max="10" width="20.28515625" style="3" customWidth="1"/>
    <col min="11" max="16384" width="11.42578125" style="3"/>
  </cols>
  <sheetData>
    <row r="1" spans="2:8" ht="14.25" customHeight="1" x14ac:dyDescent="0.25">
      <c r="E1" s="19" t="s">
        <v>17</v>
      </c>
    </row>
    <row r="2" spans="2:8" ht="14.25" customHeight="1" x14ac:dyDescent="0.25">
      <c r="E2" s="19" t="s">
        <v>25</v>
      </c>
    </row>
    <row r="4" spans="2:8" ht="39.75" customHeight="1" x14ac:dyDescent="0.25">
      <c r="C4" s="24" t="s">
        <v>24</v>
      </c>
      <c r="D4" s="24"/>
      <c r="E4" s="24"/>
      <c r="F4" s="24"/>
      <c r="G4" s="20"/>
      <c r="H4" s="20"/>
    </row>
    <row r="6" spans="2:8" ht="21.75" customHeight="1" x14ac:dyDescent="0.25">
      <c r="C6" s="2"/>
    </row>
    <row r="7" spans="2:8" ht="21.75" customHeight="1" x14ac:dyDescent="0.25">
      <c r="D7" s="1" t="s">
        <v>2</v>
      </c>
    </row>
    <row r="8" spans="2:8" ht="21.75" customHeight="1" x14ac:dyDescent="0.25">
      <c r="C8" s="4" t="s">
        <v>3</v>
      </c>
      <c r="D8" s="16">
        <v>0</v>
      </c>
    </row>
    <row r="9" spans="2:8" ht="21.75" customHeight="1" x14ac:dyDescent="0.25">
      <c r="C9" s="4" t="s">
        <v>4</v>
      </c>
      <c r="D9" s="16">
        <v>0</v>
      </c>
    </row>
    <row r="10" spans="2:8" ht="21.75" customHeight="1" x14ac:dyDescent="0.25">
      <c r="C10" s="4" t="s">
        <v>5</v>
      </c>
      <c r="D10" s="16">
        <v>0</v>
      </c>
    </row>
    <row r="13" spans="2:8" ht="21.75" customHeight="1" x14ac:dyDescent="0.25">
      <c r="B13" s="17"/>
    </row>
    <row r="14" spans="2:8" ht="21.75" customHeight="1" x14ac:dyDescent="0.25">
      <c r="B14" s="17"/>
    </row>
    <row r="15" spans="2:8" ht="21.75" customHeight="1" x14ac:dyDescent="0.25">
      <c r="B15" s="17"/>
    </row>
    <row r="16" spans="2:8" ht="21.75" customHeight="1" x14ac:dyDescent="0.25">
      <c r="B16" s="17"/>
    </row>
    <row r="17" spans="2:2" ht="21.75" customHeight="1" x14ac:dyDescent="0.25">
      <c r="B17" s="17"/>
    </row>
    <row r="18" spans="2:2" ht="21.75" customHeight="1" x14ac:dyDescent="0.25">
      <c r="B18" s="18"/>
    </row>
  </sheetData>
  <mergeCells count="1">
    <mergeCell ref="C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9BB4-BAF6-4793-AE76-295E8D27858C}">
  <dimension ref="B1:G22"/>
  <sheetViews>
    <sheetView workbookViewId="0">
      <selection activeCell="C13" sqref="C13:E13"/>
    </sheetView>
  </sheetViews>
  <sheetFormatPr baseColWidth="10" defaultRowHeight="15" x14ac:dyDescent="0.25"/>
  <cols>
    <col min="1" max="1" width="11.42578125" style="3"/>
    <col min="2" max="2" width="44.28515625" style="3" customWidth="1"/>
    <col min="3" max="3" width="26.7109375" style="3" customWidth="1"/>
    <col min="4" max="4" width="22.5703125" style="3" customWidth="1"/>
    <col min="5" max="5" width="32.140625" style="3" customWidth="1"/>
    <col min="6" max="6" width="24.28515625" style="3" customWidth="1"/>
    <col min="7" max="7" width="30" style="3" customWidth="1"/>
    <col min="8" max="8" width="23.5703125" style="3" customWidth="1"/>
    <col min="9" max="9" width="18" style="3" customWidth="1"/>
    <col min="10" max="16384" width="11.42578125" style="3"/>
  </cols>
  <sheetData>
    <row r="1" spans="2:7" x14ac:dyDescent="0.25">
      <c r="E1" s="19" t="s">
        <v>17</v>
      </c>
    </row>
    <row r="2" spans="2:7" x14ac:dyDescent="0.25">
      <c r="E2" s="19" t="s">
        <v>25</v>
      </c>
    </row>
    <row r="5" spans="2:7" ht="42.75" customHeight="1" x14ac:dyDescent="0.25">
      <c r="B5" s="24" t="s">
        <v>26</v>
      </c>
      <c r="C5" s="24"/>
      <c r="D5" s="24"/>
      <c r="E5" s="24"/>
      <c r="F5" s="20"/>
      <c r="G5" s="20"/>
    </row>
    <row r="7" spans="2:7" ht="21" x14ac:dyDescent="0.25">
      <c r="B7" s="2"/>
    </row>
    <row r="8" spans="2:7" ht="21.75" customHeight="1" x14ac:dyDescent="0.25">
      <c r="C8" s="1" t="s">
        <v>8</v>
      </c>
      <c r="D8" s="1" t="s">
        <v>2</v>
      </c>
      <c r="E8" s="1" t="s">
        <v>13</v>
      </c>
    </row>
    <row r="9" spans="2:7" ht="21.75" customHeight="1" x14ac:dyDescent="0.25">
      <c r="B9" s="10" t="s">
        <v>12</v>
      </c>
      <c r="C9" s="13"/>
      <c r="D9" s="13"/>
      <c r="E9" s="13"/>
    </row>
    <row r="10" spans="2:7" x14ac:dyDescent="0.25">
      <c r="B10" s="4" t="s">
        <v>3</v>
      </c>
      <c r="C10" s="5">
        <v>106</v>
      </c>
      <c r="D10" s="7">
        <f>BPU!D8</f>
        <v>0</v>
      </c>
      <c r="E10" s="7">
        <f>C10*D10</f>
        <v>0</v>
      </c>
    </row>
    <row r="11" spans="2:7" x14ac:dyDescent="0.25">
      <c r="B11" s="4" t="s">
        <v>4</v>
      </c>
      <c r="C11" s="5">
        <v>327</v>
      </c>
      <c r="D11" s="7">
        <f>BPU!D9</f>
        <v>0</v>
      </c>
      <c r="E11" s="7">
        <f>C11*D11</f>
        <v>0</v>
      </c>
    </row>
    <row r="12" spans="2:7" x14ac:dyDescent="0.25">
      <c r="B12" s="4" t="s">
        <v>5</v>
      </c>
      <c r="C12" s="5">
        <v>137</v>
      </c>
      <c r="D12" s="7">
        <f>BPU!D10</f>
        <v>0</v>
      </c>
      <c r="E12" s="7">
        <f>C12*D12</f>
        <v>0</v>
      </c>
    </row>
    <row r="13" spans="2:7" x14ac:dyDescent="0.25">
      <c r="B13" s="6" t="s">
        <v>28</v>
      </c>
      <c r="C13" s="25">
        <f>'ETUDES DE CAS'!J14</f>
        <v>0</v>
      </c>
      <c r="D13" s="31"/>
      <c r="E13" s="32"/>
    </row>
    <row r="14" spans="2:7" x14ac:dyDescent="0.25">
      <c r="B14" s="6" t="s">
        <v>11</v>
      </c>
      <c r="C14" s="25">
        <f>'ETUDES DE CAS'!J23</f>
        <v>0</v>
      </c>
      <c r="D14" s="31"/>
      <c r="E14" s="32"/>
    </row>
    <row r="15" spans="2:7" x14ac:dyDescent="0.25">
      <c r="B15" s="21" t="s">
        <v>15</v>
      </c>
      <c r="C15" s="33">
        <f>SUM(E10:E12,C13,C14)</f>
        <v>0</v>
      </c>
      <c r="D15" s="34"/>
      <c r="E15" s="35"/>
    </row>
    <row r="16" spans="2:7" x14ac:dyDescent="0.25">
      <c r="B16" s="10" t="s">
        <v>30</v>
      </c>
      <c r="C16" s="11"/>
      <c r="D16" s="11"/>
      <c r="E16" s="11"/>
    </row>
    <row r="17" spans="2:6" x14ac:dyDescent="0.25">
      <c r="B17" s="6" t="s">
        <v>3</v>
      </c>
      <c r="C17" s="22">
        <v>2</v>
      </c>
      <c r="D17" s="7">
        <f>BPU!D8</f>
        <v>0</v>
      </c>
      <c r="E17" s="7">
        <f>C17*D17</f>
        <v>0</v>
      </c>
    </row>
    <row r="18" spans="2:6" x14ac:dyDescent="0.25">
      <c r="B18" s="6" t="s">
        <v>4</v>
      </c>
      <c r="C18" s="22">
        <v>15</v>
      </c>
      <c r="D18" s="7">
        <f>BPU!D9</f>
        <v>0</v>
      </c>
      <c r="E18" s="7">
        <f>C18*D18</f>
        <v>0</v>
      </c>
    </row>
    <row r="19" spans="2:6" x14ac:dyDescent="0.25">
      <c r="B19" s="6" t="s">
        <v>5</v>
      </c>
      <c r="C19" s="22">
        <v>4</v>
      </c>
      <c r="D19" s="7">
        <f>BPU!D10</f>
        <v>0</v>
      </c>
      <c r="E19" s="7">
        <f>C19*D19</f>
        <v>0</v>
      </c>
    </row>
    <row r="20" spans="2:6" x14ac:dyDescent="0.25">
      <c r="B20" s="21" t="s">
        <v>16</v>
      </c>
      <c r="C20" s="25">
        <f>SUM(E17:E19)</f>
        <v>0</v>
      </c>
      <c r="D20" s="26"/>
      <c r="E20" s="27"/>
    </row>
    <row r="21" spans="2:6" ht="22.5" customHeight="1" x14ac:dyDescent="0.25">
      <c r="B21" s="14" t="s">
        <v>14</v>
      </c>
      <c r="C21" s="28">
        <f>SUM(E10:E14,E17:E19)</f>
        <v>0</v>
      </c>
      <c r="D21" s="29"/>
      <c r="E21" s="30"/>
      <c r="F21" s="12"/>
    </row>
    <row r="22" spans="2:6" x14ac:dyDescent="0.25">
      <c r="B22" s="23" t="s">
        <v>9</v>
      </c>
    </row>
  </sheetData>
  <mergeCells count="6">
    <mergeCell ref="C20:E20"/>
    <mergeCell ref="B5:E5"/>
    <mergeCell ref="C21:E21"/>
    <mergeCell ref="C13:E13"/>
    <mergeCell ref="C14:E14"/>
    <mergeCell ref="C15:E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D333-250C-4F20-AA6F-4FE328B7F135}">
  <dimension ref="C1:J23"/>
  <sheetViews>
    <sheetView workbookViewId="0">
      <selection activeCell="C22" sqref="C22"/>
    </sheetView>
  </sheetViews>
  <sheetFormatPr baseColWidth="10" defaultRowHeight="15" x14ac:dyDescent="0.25"/>
  <cols>
    <col min="3" max="3" width="41.140625" bestFit="1" customWidth="1"/>
    <col min="4" max="4" width="12.7109375" customWidth="1"/>
    <col min="5" max="5" width="21.42578125" bestFit="1" customWidth="1"/>
    <col min="6" max="6" width="14.140625" customWidth="1"/>
    <col min="7" max="7" width="21.42578125" bestFit="1" customWidth="1"/>
    <col min="8" max="8" width="11.5703125" customWidth="1"/>
    <col min="9" max="9" width="22" customWidth="1"/>
    <col min="10" max="10" width="21.140625" customWidth="1"/>
  </cols>
  <sheetData>
    <row r="1" spans="3:10" x14ac:dyDescent="0.25">
      <c r="I1" s="19" t="s">
        <v>17</v>
      </c>
    </row>
    <row r="2" spans="3:10" x14ac:dyDescent="0.25">
      <c r="I2" s="19" t="s">
        <v>25</v>
      </c>
    </row>
    <row r="4" spans="3:10" ht="49.5" customHeight="1" x14ac:dyDescent="0.25">
      <c r="C4" s="24" t="s">
        <v>27</v>
      </c>
      <c r="D4" s="24"/>
      <c r="E4" s="24"/>
      <c r="F4" s="24"/>
      <c r="G4" s="24"/>
      <c r="H4" s="24"/>
      <c r="I4" s="24"/>
      <c r="J4" s="24"/>
    </row>
    <row r="7" spans="3:10" s="3" customFormat="1" x14ac:dyDescent="0.25">
      <c r="C7" s="36" t="s">
        <v>10</v>
      </c>
      <c r="D7" s="37" t="s">
        <v>20</v>
      </c>
      <c r="E7" s="37"/>
      <c r="F7" s="37" t="s">
        <v>4</v>
      </c>
      <c r="G7" s="37"/>
      <c r="H7" s="37" t="s">
        <v>19</v>
      </c>
      <c r="I7" s="37"/>
      <c r="J7" s="38" t="s">
        <v>13</v>
      </c>
    </row>
    <row r="8" spans="3:10" s="3" customFormat="1" x14ac:dyDescent="0.25">
      <c r="C8" s="36"/>
      <c r="D8" s="1" t="s">
        <v>7</v>
      </c>
      <c r="E8" s="1" t="s">
        <v>6</v>
      </c>
      <c r="F8" s="1" t="s">
        <v>7</v>
      </c>
      <c r="G8" s="1" t="s">
        <v>6</v>
      </c>
      <c r="H8" s="1" t="s">
        <v>7</v>
      </c>
      <c r="I8" s="1" t="s">
        <v>6</v>
      </c>
      <c r="J8" s="39"/>
    </row>
    <row r="9" spans="3:10" s="3" customFormat="1" x14ac:dyDescent="0.25">
      <c r="C9" s="4" t="s">
        <v>29</v>
      </c>
      <c r="D9" s="15"/>
      <c r="E9" s="7"/>
      <c r="F9" s="15"/>
      <c r="G9" s="7"/>
      <c r="H9" s="15"/>
      <c r="I9" s="7"/>
      <c r="J9" s="7">
        <f>D9*E9+F9*G9+H9*I9</f>
        <v>0</v>
      </c>
    </row>
    <row r="10" spans="3:10" s="3" customFormat="1" x14ac:dyDescent="0.25">
      <c r="C10" s="4" t="s">
        <v>18</v>
      </c>
      <c r="D10" s="15"/>
      <c r="E10" s="7"/>
      <c r="F10" s="15"/>
      <c r="G10" s="7"/>
      <c r="H10" s="15"/>
      <c r="I10" s="7"/>
      <c r="J10" s="7">
        <f>D10*E10+F10*G10+H10*I10</f>
        <v>0</v>
      </c>
    </row>
    <row r="11" spans="3:10" s="3" customFormat="1" x14ac:dyDescent="0.25">
      <c r="C11" s="4" t="s">
        <v>21</v>
      </c>
      <c r="D11" s="15"/>
      <c r="E11" s="7"/>
      <c r="F11" s="15"/>
      <c r="G11" s="7"/>
      <c r="H11" s="15"/>
      <c r="I11" s="7"/>
      <c r="J11" s="7">
        <f>D11*E11+F11*G11+H11*I11</f>
        <v>0</v>
      </c>
    </row>
    <row r="12" spans="3:10" s="3" customFormat="1" x14ac:dyDescent="0.25">
      <c r="C12" s="4" t="s">
        <v>22</v>
      </c>
      <c r="D12" s="15"/>
      <c r="E12" s="7"/>
      <c r="F12" s="15"/>
      <c r="G12" s="7"/>
      <c r="H12" s="15"/>
      <c r="I12" s="7"/>
      <c r="J12" s="7">
        <f>D12*E12+F12*G12+H12*I12</f>
        <v>0</v>
      </c>
    </row>
    <row r="13" spans="3:10" s="3" customFormat="1" x14ac:dyDescent="0.25">
      <c r="C13" s="4" t="s">
        <v>0</v>
      </c>
      <c r="D13" s="15"/>
      <c r="E13" s="7"/>
      <c r="F13" s="15"/>
      <c r="G13" s="7"/>
      <c r="H13" s="15"/>
      <c r="I13" s="7"/>
      <c r="J13" s="7">
        <f>D13*E13+F13*G13+H13*I13</f>
        <v>0</v>
      </c>
    </row>
    <row r="14" spans="3:10" s="3" customFormat="1" x14ac:dyDescent="0.25">
      <c r="C14" s="9" t="s">
        <v>1</v>
      </c>
      <c r="D14" s="9">
        <f>SUM(D9:D13)</f>
        <v>0</v>
      </c>
      <c r="E14" s="7"/>
      <c r="F14" s="9">
        <f>SUM(F9:F13)</f>
        <v>0</v>
      </c>
      <c r="G14" s="7"/>
      <c r="H14" s="9">
        <f>SUM(H9:H13)</f>
        <v>0</v>
      </c>
      <c r="I14" s="8"/>
      <c r="J14" s="7">
        <f>SUM(J9:J13)</f>
        <v>0</v>
      </c>
    </row>
    <row r="15" spans="3:10" s="3" customFormat="1" x14ac:dyDescent="0.25">
      <c r="D15" s="12"/>
      <c r="E15" s="12"/>
      <c r="F15" s="12"/>
      <c r="G15" s="12"/>
      <c r="H15" s="12"/>
      <c r="I15" s="12"/>
      <c r="J15" s="12"/>
    </row>
    <row r="16" spans="3:10" s="3" customFormat="1" x14ac:dyDescent="0.25">
      <c r="C16" s="36" t="s">
        <v>23</v>
      </c>
      <c r="D16" s="37" t="s">
        <v>20</v>
      </c>
      <c r="E16" s="37"/>
      <c r="F16" s="37" t="s">
        <v>4</v>
      </c>
      <c r="G16" s="37"/>
      <c r="H16" s="37" t="s">
        <v>19</v>
      </c>
      <c r="I16" s="37"/>
      <c r="J16" s="38" t="s">
        <v>1</v>
      </c>
    </row>
    <row r="17" spans="3:10" s="3" customFormat="1" x14ac:dyDescent="0.25">
      <c r="C17" s="36"/>
      <c r="D17" s="1" t="s">
        <v>7</v>
      </c>
      <c r="E17" s="1" t="s">
        <v>6</v>
      </c>
      <c r="F17" s="1" t="s">
        <v>7</v>
      </c>
      <c r="G17" s="1" t="s">
        <v>6</v>
      </c>
      <c r="H17" s="1" t="s">
        <v>7</v>
      </c>
      <c r="I17" s="1" t="s">
        <v>6</v>
      </c>
      <c r="J17" s="39"/>
    </row>
    <row r="18" spans="3:10" s="3" customFormat="1" x14ac:dyDescent="0.25">
      <c r="C18" s="4" t="s">
        <v>29</v>
      </c>
      <c r="D18" s="15"/>
      <c r="E18" s="7"/>
      <c r="F18" s="15"/>
      <c r="G18" s="7"/>
      <c r="H18" s="15"/>
      <c r="I18" s="7"/>
      <c r="J18" s="7">
        <f>D18*E18+F18*G18+H18*I18</f>
        <v>0</v>
      </c>
    </row>
    <row r="19" spans="3:10" s="3" customFormat="1" x14ac:dyDescent="0.25">
      <c r="C19" s="4" t="s">
        <v>18</v>
      </c>
      <c r="D19" s="15"/>
      <c r="E19" s="7"/>
      <c r="F19" s="15"/>
      <c r="G19" s="7"/>
      <c r="H19" s="15"/>
      <c r="I19" s="7"/>
      <c r="J19" s="7">
        <f>D19*E19+F19*G19+H19*I19</f>
        <v>0</v>
      </c>
    </row>
    <row r="20" spans="3:10" s="3" customFormat="1" x14ac:dyDescent="0.25">
      <c r="C20" s="4" t="s">
        <v>21</v>
      </c>
      <c r="D20" s="15"/>
      <c r="E20" s="7"/>
      <c r="F20" s="15"/>
      <c r="G20" s="7"/>
      <c r="H20" s="15"/>
      <c r="I20" s="7"/>
      <c r="J20" s="7">
        <f>D20*E20+F20*G20+H20*I20</f>
        <v>0</v>
      </c>
    </row>
    <row r="21" spans="3:10" s="3" customFormat="1" x14ac:dyDescent="0.25">
      <c r="C21" s="4" t="s">
        <v>22</v>
      </c>
      <c r="D21" s="15"/>
      <c r="E21" s="7"/>
      <c r="F21" s="15"/>
      <c r="G21" s="7"/>
      <c r="H21" s="15"/>
      <c r="I21" s="7"/>
      <c r="J21" s="7">
        <f>D21*E21+F21*G21+H21*I21</f>
        <v>0</v>
      </c>
    </row>
    <row r="22" spans="3:10" s="3" customFormat="1" x14ac:dyDescent="0.25">
      <c r="C22" s="4" t="s">
        <v>0</v>
      </c>
      <c r="D22" s="15"/>
      <c r="E22" s="7"/>
      <c r="F22" s="15"/>
      <c r="G22" s="7"/>
      <c r="H22" s="15"/>
      <c r="I22" s="7"/>
      <c r="J22" s="7">
        <f>D22*E22+F22*G22+H22*I22</f>
        <v>0</v>
      </c>
    </row>
    <row r="23" spans="3:10" s="3" customFormat="1" x14ac:dyDescent="0.25">
      <c r="C23" s="9" t="s">
        <v>1</v>
      </c>
      <c r="D23" s="9">
        <f>SUM(D18:D22)</f>
        <v>0</v>
      </c>
      <c r="E23" s="7"/>
      <c r="F23" s="9">
        <f>SUM(F18:F22)</f>
        <v>0</v>
      </c>
      <c r="G23" s="7"/>
      <c r="H23" s="9">
        <f>SUM(H18:H22)</f>
        <v>0</v>
      </c>
      <c r="I23" s="8"/>
      <c r="J23" s="7">
        <f>SUM(J18:J22)</f>
        <v>0</v>
      </c>
    </row>
  </sheetData>
  <mergeCells count="11">
    <mergeCell ref="C4:J4"/>
    <mergeCell ref="C7:C8"/>
    <mergeCell ref="C16:C17"/>
    <mergeCell ref="D7:E7"/>
    <mergeCell ref="F7:G7"/>
    <mergeCell ref="H7:I7"/>
    <mergeCell ref="J7:J8"/>
    <mergeCell ref="D16:E16"/>
    <mergeCell ref="F16:G16"/>
    <mergeCell ref="H16:I16"/>
    <mergeCell ref="J16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SCENARIO D'ATTRIBUTION</vt:lpstr>
      <vt:lpstr>ETUDES DE 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THOUVENIN Margot</dc:creator>
  <cp:lastModifiedBy>ALUNNI MENICHINI Loubna 264853</cp:lastModifiedBy>
  <dcterms:created xsi:type="dcterms:W3CDTF">2015-06-05T18:17:20Z</dcterms:created>
  <dcterms:modified xsi:type="dcterms:W3CDTF">2026-03-12T08:45:12Z</dcterms:modified>
</cp:coreProperties>
</file>